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a 5_\I_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16" i="1" l="1"/>
  <c r="E16" i="1"/>
  <c r="F16" i="1"/>
  <c r="C16" i="1"/>
  <c r="E15" i="1"/>
  <c r="F15" i="1"/>
  <c r="C15" i="1"/>
</calcChain>
</file>

<file path=xl/sharedStrings.xml><?xml version="1.0" encoding="utf-8"?>
<sst xmlns="http://schemas.openxmlformats.org/spreadsheetml/2006/main" count="76" uniqueCount="57">
  <si>
    <t>Average</t>
  </si>
  <si>
    <t>P value summary</t>
  </si>
  <si>
    <t>P value</t>
  </si>
  <si>
    <t>Yes</t>
  </si>
  <si>
    <t>s.e.m.</t>
  </si>
  <si>
    <t>WT Veh</t>
  </si>
  <si>
    <t>WT  Vb</t>
  </si>
  <si>
    <t>ASMko Veh</t>
  </si>
  <si>
    <t>ASMko Vb</t>
  </si>
  <si>
    <t>ANOVA summary</t>
  </si>
  <si>
    <t>F</t>
  </si>
  <si>
    <t>Significant diff. among means (P &lt; 0.05)?</t>
  </si>
  <si>
    <t>R squared</t>
  </si>
  <si>
    <t>Brown-Forsythe test</t>
  </si>
  <si>
    <t>F (DFn, DFd)</t>
  </si>
  <si>
    <t>***</t>
  </si>
  <si>
    <t>Are SDs significantly different (P &lt; 0.05)?</t>
  </si>
  <si>
    <t>Bartlett's test</t>
  </si>
  <si>
    <t>Bartlett's statistic (corrected)</t>
  </si>
  <si>
    <t>ANOVA table</t>
  </si>
  <si>
    <t>SS</t>
  </si>
  <si>
    <t>Treatment (between columns)</t>
  </si>
  <si>
    <t>Residual (within columns)</t>
  </si>
  <si>
    <t>Total</t>
  </si>
  <si>
    <t>Data summary</t>
  </si>
  <si>
    <t>Number of treatments (columns)</t>
  </si>
  <si>
    <t>Number of values (total)</t>
  </si>
  <si>
    <t>Šídák's multiple comparisons test</t>
  </si>
  <si>
    <t>Mean Diff,</t>
  </si>
  <si>
    <t>95,00% CI of diff,</t>
  </si>
  <si>
    <t>Below threshold?</t>
  </si>
  <si>
    <t>Summary</t>
  </si>
  <si>
    <t>Adjusted P Value</t>
  </si>
  <si>
    <t>No</t>
  </si>
  <si>
    <t>ns</t>
  </si>
  <si>
    <t>**</t>
  </si>
  <si>
    <t>Females</t>
  </si>
  <si>
    <t>Males</t>
  </si>
  <si>
    <t>DF</t>
  </si>
  <si>
    <t>MS</t>
  </si>
  <si>
    <t>4,163 (3, 20)</t>
  </si>
  <si>
    <t>*</t>
  </si>
  <si>
    <t>F (3, 20) = 5,530</t>
  </si>
  <si>
    <t>P=0,0062</t>
  </si>
  <si>
    <t>WT Veh vs. WT Vb</t>
  </si>
  <si>
    <t>-1,579 to 0,4758</t>
  </si>
  <si>
    <t>WT Veh vs. ASMko Veh</t>
  </si>
  <si>
    <t>-2,805 to -0,7495</t>
  </si>
  <si>
    <t>WT Veh vs. ASMko Vb</t>
  </si>
  <si>
    <t>-1,113 to 0,9425</t>
  </si>
  <si>
    <t>WT Vb vs. ASMko Veh</t>
  </si>
  <si>
    <t>-2,253 to -0,1978</t>
  </si>
  <si>
    <t>WT Vb vs. ASMko Vb</t>
  </si>
  <si>
    <t>-0,5608 to 1,494</t>
  </si>
  <si>
    <t>ASMko Veh vs. ASMko Vb</t>
  </si>
  <si>
    <t>0,6645 to 2,720</t>
  </si>
  <si>
    <t>Relative NG2 cells vs. Cb lobule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</si>
</sst>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zoomScale="70" zoomScaleNormal="70" workbookViewId="0">
      <selection activeCell="D23" sqref="D23"/>
    </sheetView>
  </sheetViews>
  <sheetFormatPr baseColWidth="10" defaultRowHeight="14.4" x14ac:dyDescent="0.3"/>
  <cols>
    <col min="1" max="1" width="6.109375" customWidth="1"/>
    <col min="2" max="2" width="8.21875" bestFit="1" customWidth="1"/>
    <col min="3" max="3" width="13.21875" customWidth="1"/>
    <col min="4" max="4" width="11.33203125" customWidth="1"/>
    <col min="5" max="5" width="12.21875" customWidth="1"/>
    <col min="6" max="7" width="13.33203125" customWidth="1"/>
    <col min="8" max="8" width="33.88671875" customWidth="1"/>
    <col min="9" max="9" width="12.5546875" customWidth="1"/>
    <col min="10" max="11" width="15.6640625" style="4" bestFit="1" customWidth="1"/>
    <col min="12" max="12" width="16.33203125" bestFit="1" customWidth="1"/>
    <col min="13" max="13" width="16.33203125" customWidth="1"/>
    <col min="14" max="14" width="15.77734375" bestFit="1" customWidth="1"/>
  </cols>
  <sheetData>
    <row r="1" spans="1:14" ht="21" customHeight="1" x14ac:dyDescent="0.3">
      <c r="A1" s="2" t="s">
        <v>56</v>
      </c>
      <c r="B1" s="2"/>
      <c r="C1" s="2"/>
      <c r="D1" s="2"/>
      <c r="E1" s="2"/>
      <c r="F1" s="2"/>
      <c r="G1" s="2"/>
      <c r="H1" s="2"/>
      <c r="I1" s="2"/>
      <c r="J1" s="3"/>
      <c r="K1" s="3"/>
      <c r="L1" s="2"/>
      <c r="M1" s="2"/>
      <c r="N1" s="2"/>
    </row>
    <row r="2" spans="1:14" ht="16.8" customHeight="1" x14ac:dyDescent="0.3">
      <c r="A2" s="1"/>
      <c r="B2" s="1"/>
      <c r="C2" s="1"/>
      <c r="D2" s="1"/>
      <c r="E2" s="1"/>
      <c r="F2" s="1"/>
      <c r="G2" s="1"/>
      <c r="H2" s="1"/>
      <c r="I2" s="6"/>
      <c r="J2" s="5"/>
      <c r="K2" s="5"/>
      <c r="L2" s="5"/>
      <c r="M2" s="5"/>
      <c r="N2" s="5"/>
    </row>
    <row r="3" spans="1:14" ht="18" customHeight="1" x14ac:dyDescent="0.3">
      <c r="A3" s="1"/>
      <c r="B3" s="1"/>
      <c r="C3" s="1"/>
      <c r="D3" s="1"/>
      <c r="E3" s="1"/>
      <c r="F3" s="1"/>
      <c r="G3" s="1"/>
      <c r="H3" s="1"/>
      <c r="I3" s="6"/>
      <c r="J3" s="5"/>
      <c r="K3" s="5"/>
      <c r="L3" s="5"/>
      <c r="M3" s="5"/>
      <c r="N3" s="5"/>
    </row>
    <row r="4" spans="1:14" ht="14.4" customHeight="1" x14ac:dyDescent="0.3">
      <c r="C4" s="14" t="s">
        <v>5</v>
      </c>
      <c r="D4" s="14" t="s">
        <v>6</v>
      </c>
      <c r="E4" s="14" t="s">
        <v>7</v>
      </c>
      <c r="F4" s="14" t="s">
        <v>8</v>
      </c>
      <c r="G4" s="9"/>
      <c r="H4" s="6" t="s">
        <v>9</v>
      </c>
      <c r="I4" s="5"/>
      <c r="J4" s="5"/>
      <c r="K4" s="5"/>
      <c r="L4" s="5"/>
      <c r="M4" s="5"/>
      <c r="N4" s="5"/>
    </row>
    <row r="5" spans="1:14" ht="14.4" customHeight="1" x14ac:dyDescent="0.3">
      <c r="B5" s="15" t="s">
        <v>36</v>
      </c>
      <c r="C5" s="13">
        <v>0.81</v>
      </c>
      <c r="D5" s="13">
        <v>1.78</v>
      </c>
      <c r="E5" s="13">
        <v>4.7839999999999998</v>
      </c>
      <c r="F5" s="13">
        <v>1</v>
      </c>
      <c r="G5" s="8"/>
      <c r="H5" s="6" t="s">
        <v>10</v>
      </c>
      <c r="I5" s="5">
        <v>5.53</v>
      </c>
      <c r="J5" s="5"/>
      <c r="K5" s="5"/>
      <c r="L5" s="5"/>
      <c r="M5" s="5"/>
      <c r="N5" s="5"/>
    </row>
    <row r="6" spans="1:14" ht="14.4" customHeight="1" x14ac:dyDescent="0.3">
      <c r="B6" s="15"/>
      <c r="C6" s="13">
        <v>0.97</v>
      </c>
      <c r="D6" s="13">
        <v>2.15</v>
      </c>
      <c r="E6" s="13">
        <v>2.1459999999999999</v>
      </c>
      <c r="F6" s="13">
        <v>1.05</v>
      </c>
      <c r="G6" s="8"/>
      <c r="H6" s="6" t="s">
        <v>2</v>
      </c>
      <c r="I6" s="5">
        <v>6.1999999999999998E-3</v>
      </c>
      <c r="J6" s="5"/>
      <c r="K6" s="5"/>
      <c r="L6" s="5"/>
      <c r="M6" s="5"/>
      <c r="N6" s="5"/>
    </row>
    <row r="7" spans="1:14" ht="14.4" customHeight="1" x14ac:dyDescent="0.3">
      <c r="B7" s="15"/>
      <c r="C7" s="13">
        <v>0.77</v>
      </c>
      <c r="D7" s="13">
        <v>1.95</v>
      </c>
      <c r="E7" s="13">
        <v>1.6359999999999999</v>
      </c>
      <c r="F7" s="13">
        <v>0.81</v>
      </c>
      <c r="G7" s="8"/>
      <c r="H7" s="6" t="s">
        <v>1</v>
      </c>
      <c r="I7" s="5" t="s">
        <v>35</v>
      </c>
      <c r="J7" s="5"/>
      <c r="K7" s="5"/>
      <c r="L7" s="5"/>
      <c r="M7" s="5"/>
      <c r="N7" s="5"/>
    </row>
    <row r="8" spans="1:14" ht="14.4" customHeight="1" x14ac:dyDescent="0.3">
      <c r="B8" s="15" t="s">
        <v>37</v>
      </c>
      <c r="C8" s="13">
        <v>0.94</v>
      </c>
      <c r="D8" s="13">
        <v>1.44</v>
      </c>
      <c r="E8" s="13">
        <v>1.0309999999999999</v>
      </c>
      <c r="F8" s="13">
        <v>1.44</v>
      </c>
      <c r="G8" s="8"/>
      <c r="H8" s="6" t="s">
        <v>11</v>
      </c>
      <c r="I8" s="5" t="s">
        <v>3</v>
      </c>
      <c r="J8" s="5"/>
      <c r="K8" s="5"/>
      <c r="L8" s="5"/>
      <c r="M8" s="5"/>
      <c r="N8" s="5"/>
    </row>
    <row r="9" spans="1:14" ht="14.4" customHeight="1" x14ac:dyDescent="0.3">
      <c r="B9" s="15"/>
      <c r="C9" s="13">
        <v>1.84</v>
      </c>
      <c r="D9" s="13">
        <v>0.84</v>
      </c>
      <c r="E9" s="13">
        <v>2.4700000000000002</v>
      </c>
      <c r="F9" s="13">
        <v>1.02</v>
      </c>
      <c r="G9" s="8"/>
      <c r="H9" s="6" t="s">
        <v>12</v>
      </c>
      <c r="I9" s="5">
        <v>0.45340000000000003</v>
      </c>
      <c r="J9" s="5"/>
      <c r="K9" s="5"/>
      <c r="L9" s="5"/>
      <c r="M9" s="5"/>
      <c r="N9" s="5"/>
    </row>
    <row r="10" spans="1:14" ht="14.4" customHeight="1" x14ac:dyDescent="0.3">
      <c r="B10" s="15"/>
      <c r="C10" s="13">
        <v>0.67</v>
      </c>
      <c r="D10" s="13">
        <v>1.1499999999999999</v>
      </c>
      <c r="E10" s="13">
        <v>4.5949999999999998</v>
      </c>
      <c r="F10" s="13">
        <v>1.19</v>
      </c>
      <c r="G10" s="8"/>
      <c r="H10" s="6"/>
      <c r="I10" s="5"/>
      <c r="J10" s="5"/>
      <c r="K10" s="5"/>
      <c r="L10" s="5"/>
      <c r="M10" s="5"/>
      <c r="N10" s="5"/>
    </row>
    <row r="11" spans="1:14" ht="14.4" customHeight="1" x14ac:dyDescent="0.3">
      <c r="G11" s="8"/>
      <c r="H11" s="6" t="s">
        <v>13</v>
      </c>
      <c r="I11" s="5"/>
      <c r="J11" s="5"/>
      <c r="K11" s="5"/>
      <c r="L11" s="5"/>
      <c r="M11" s="5"/>
      <c r="N11" s="5"/>
    </row>
    <row r="12" spans="1:14" ht="14.4" customHeight="1" x14ac:dyDescent="0.3">
      <c r="G12" s="8"/>
      <c r="H12" s="6" t="s">
        <v>14</v>
      </c>
      <c r="I12" s="5" t="s">
        <v>40</v>
      </c>
      <c r="J12" s="5"/>
      <c r="K12" s="5"/>
      <c r="L12" s="5"/>
      <c r="M12" s="5"/>
      <c r="N12" s="5"/>
    </row>
    <row r="13" spans="1:14" ht="14.4" customHeight="1" x14ac:dyDescent="0.3">
      <c r="G13" s="8"/>
      <c r="H13" s="6" t="s">
        <v>2</v>
      </c>
      <c r="I13" s="5">
        <v>1.9199999999999998E-2</v>
      </c>
      <c r="J13" s="5"/>
      <c r="K13" s="5"/>
      <c r="L13" s="5"/>
      <c r="M13" s="5"/>
      <c r="N13" s="5"/>
    </row>
    <row r="14" spans="1:14" ht="14.4" customHeight="1" x14ac:dyDescent="0.3">
      <c r="G14" s="8"/>
      <c r="H14" s="6" t="s">
        <v>1</v>
      </c>
      <c r="I14" s="5" t="s">
        <v>41</v>
      </c>
      <c r="J14" s="5"/>
      <c r="K14" s="5"/>
      <c r="L14" s="5"/>
      <c r="M14" s="5"/>
      <c r="N14" s="5"/>
    </row>
    <row r="15" spans="1:14" ht="14.4" customHeight="1" x14ac:dyDescent="0.3">
      <c r="B15" t="s">
        <v>0</v>
      </c>
      <c r="C15" s="11">
        <f>AVERAGE(C5:C10)</f>
        <v>1</v>
      </c>
      <c r="D15" s="11">
        <f>AVERAGE(D5:D10)</f>
        <v>1.5516666666666667</v>
      </c>
      <c r="E15" s="11">
        <f t="shared" ref="E15:F15" si="0">AVERAGE(E5:E10)</f>
        <v>2.7769999999999997</v>
      </c>
      <c r="F15" s="11">
        <f t="shared" si="0"/>
        <v>1.085</v>
      </c>
      <c r="G15" s="8"/>
      <c r="H15" s="6" t="s">
        <v>16</v>
      </c>
      <c r="I15" s="5" t="s">
        <v>3</v>
      </c>
      <c r="J15" s="5"/>
      <c r="K15" s="5"/>
      <c r="L15" s="5"/>
      <c r="M15" s="5"/>
      <c r="N15" s="5"/>
    </row>
    <row r="16" spans="1:14" ht="14.4" customHeight="1" x14ac:dyDescent="0.3">
      <c r="B16" t="s">
        <v>4</v>
      </c>
      <c r="C16" s="12">
        <f>_xlfn.STDEV.S(C5:C10)/SQRT(COUNT(C5:C10))</f>
        <v>0.17397317800933182</v>
      </c>
      <c r="D16" s="12">
        <f t="shared" ref="D16:F16" si="1">_xlfn.STDEV.S(D5:D10)/SQRT(COUNT(D5:D10))</f>
        <v>0.20404928598530075</v>
      </c>
      <c r="E16" s="12">
        <f t="shared" si="1"/>
        <v>0.63707613359786142</v>
      </c>
      <c r="F16" s="12">
        <f t="shared" si="1"/>
        <v>8.6669871735607695E-2</v>
      </c>
      <c r="G16" s="8"/>
      <c r="H16" s="6"/>
      <c r="I16" s="5"/>
      <c r="J16" s="5"/>
      <c r="K16" s="5"/>
      <c r="L16" s="5"/>
      <c r="M16" s="5"/>
      <c r="N16" s="5"/>
    </row>
    <row r="17" spans="5:14" ht="14.4" customHeight="1" x14ac:dyDescent="0.3">
      <c r="E17" s="1"/>
      <c r="F17" s="1"/>
      <c r="G17" s="1"/>
      <c r="H17" s="6" t="s">
        <v>17</v>
      </c>
      <c r="I17" s="5"/>
      <c r="J17" s="5"/>
      <c r="K17" s="5"/>
      <c r="L17" s="5"/>
      <c r="M17" s="5"/>
      <c r="N17" s="5"/>
    </row>
    <row r="18" spans="5:14" ht="14.4" customHeight="1" x14ac:dyDescent="0.3">
      <c r="H18" s="6" t="s">
        <v>18</v>
      </c>
      <c r="I18" s="5">
        <v>18.61</v>
      </c>
      <c r="J18" s="5"/>
      <c r="K18" s="5"/>
      <c r="L18" s="5"/>
      <c r="M18" s="5"/>
      <c r="N18" s="5"/>
    </row>
    <row r="19" spans="5:14" x14ac:dyDescent="0.3">
      <c r="H19" s="6" t="s">
        <v>2</v>
      </c>
      <c r="I19" s="5">
        <v>2.9999999999999997E-4</v>
      </c>
      <c r="J19" s="5"/>
      <c r="K19" s="5"/>
      <c r="L19" s="5"/>
      <c r="M19" s="5"/>
      <c r="N19" s="5"/>
    </row>
    <row r="20" spans="5:14" x14ac:dyDescent="0.3">
      <c r="H20" s="6" t="s">
        <v>1</v>
      </c>
      <c r="I20" s="5" t="s">
        <v>15</v>
      </c>
      <c r="J20" s="5"/>
      <c r="K20" s="5"/>
      <c r="L20" s="5"/>
      <c r="M20" s="5"/>
      <c r="N20" s="5"/>
    </row>
    <row r="21" spans="5:14" x14ac:dyDescent="0.3">
      <c r="H21" s="6" t="s">
        <v>16</v>
      </c>
      <c r="I21" s="5" t="s">
        <v>3</v>
      </c>
      <c r="J21" s="5"/>
      <c r="K21" s="5"/>
      <c r="L21" s="5"/>
      <c r="M21" s="5"/>
      <c r="N21" s="5"/>
    </row>
    <row r="22" spans="5:14" x14ac:dyDescent="0.3">
      <c r="H22" s="6"/>
      <c r="I22" s="5"/>
      <c r="J22" s="5"/>
      <c r="K22" s="5"/>
      <c r="L22" s="5"/>
      <c r="M22" s="5"/>
      <c r="N22" s="5"/>
    </row>
    <row r="23" spans="5:14" x14ac:dyDescent="0.3">
      <c r="H23" s="6" t="s">
        <v>19</v>
      </c>
      <c r="I23" s="5" t="s">
        <v>20</v>
      </c>
      <c r="J23" s="5" t="s">
        <v>38</v>
      </c>
      <c r="K23" s="5" t="s">
        <v>39</v>
      </c>
      <c r="L23" s="5" t="s">
        <v>14</v>
      </c>
      <c r="M23" s="5" t="s">
        <v>2</v>
      </c>
      <c r="N23" s="5"/>
    </row>
    <row r="24" spans="5:14" x14ac:dyDescent="0.3">
      <c r="H24" s="6" t="s">
        <v>21</v>
      </c>
      <c r="I24" s="5">
        <v>12.08</v>
      </c>
      <c r="J24" s="5">
        <v>3</v>
      </c>
      <c r="K24" s="5">
        <v>4.0259999999999998</v>
      </c>
      <c r="L24" s="5" t="s">
        <v>42</v>
      </c>
      <c r="M24" s="5" t="s">
        <v>43</v>
      </c>
      <c r="N24" s="5"/>
    </row>
    <row r="25" spans="5:14" x14ac:dyDescent="0.3">
      <c r="H25" s="6" t="s">
        <v>22</v>
      </c>
      <c r="I25" s="5">
        <v>14.56</v>
      </c>
      <c r="J25" s="5">
        <v>20</v>
      </c>
      <c r="K25" s="5">
        <v>0.72789999999999999</v>
      </c>
      <c r="L25" s="5"/>
      <c r="M25" s="5"/>
      <c r="N25" s="5"/>
    </row>
    <row r="26" spans="5:14" x14ac:dyDescent="0.3">
      <c r="H26" s="6" t="s">
        <v>23</v>
      </c>
      <c r="I26" s="5">
        <v>26.64</v>
      </c>
      <c r="J26" s="5">
        <v>23</v>
      </c>
      <c r="K26" s="5"/>
      <c r="L26" s="5"/>
      <c r="M26" s="5"/>
      <c r="N26" s="5"/>
    </row>
    <row r="27" spans="5:14" x14ac:dyDescent="0.3">
      <c r="H27" s="6"/>
      <c r="I27" s="5"/>
      <c r="J27" s="5"/>
      <c r="K27" s="5"/>
      <c r="L27" s="5"/>
      <c r="M27" s="5"/>
      <c r="N27" s="5"/>
    </row>
    <row r="28" spans="5:14" x14ac:dyDescent="0.3">
      <c r="H28" s="6" t="s">
        <v>24</v>
      </c>
      <c r="I28" s="5"/>
      <c r="J28" s="5"/>
      <c r="K28" s="5"/>
      <c r="L28" s="5"/>
      <c r="M28" s="5"/>
      <c r="N28" s="5"/>
    </row>
    <row r="29" spans="5:14" x14ac:dyDescent="0.3">
      <c r="H29" s="6" t="s">
        <v>25</v>
      </c>
      <c r="I29" s="5">
        <v>4</v>
      </c>
      <c r="J29" s="5"/>
      <c r="K29" s="5"/>
      <c r="L29" s="5"/>
      <c r="M29" s="5"/>
      <c r="N29" s="5"/>
    </row>
    <row r="30" spans="5:14" x14ac:dyDescent="0.3">
      <c r="H30" s="6" t="s">
        <v>26</v>
      </c>
      <c r="I30" s="5">
        <v>24</v>
      </c>
      <c r="J30" s="5"/>
      <c r="K30" s="5"/>
      <c r="L30" s="5"/>
      <c r="M30" s="5"/>
      <c r="N30" s="5"/>
    </row>
    <row r="31" spans="5:14" x14ac:dyDescent="0.3">
      <c r="I31" s="6"/>
      <c r="J31" s="5"/>
      <c r="K31" s="5"/>
      <c r="L31" s="5"/>
      <c r="M31" s="5"/>
      <c r="N31" s="5"/>
    </row>
    <row r="32" spans="5:14" x14ac:dyDescent="0.3">
      <c r="I32" s="6"/>
      <c r="J32" s="5"/>
      <c r="K32" s="5"/>
      <c r="L32" s="5"/>
      <c r="M32" s="7"/>
      <c r="N32" s="6"/>
    </row>
    <row r="33" spans="8:16" x14ac:dyDescent="0.3">
      <c r="H33" s="10" t="s">
        <v>27</v>
      </c>
      <c r="I33" s="8" t="s">
        <v>28</v>
      </c>
      <c r="J33" s="8" t="s">
        <v>29</v>
      </c>
      <c r="K33" s="8" t="s">
        <v>30</v>
      </c>
      <c r="L33" s="8" t="s">
        <v>31</v>
      </c>
      <c r="M33" s="8" t="s">
        <v>32</v>
      </c>
      <c r="N33" s="7"/>
    </row>
    <row r="34" spans="8:16" x14ac:dyDescent="0.3">
      <c r="H34" s="6" t="s">
        <v>44</v>
      </c>
      <c r="I34" s="5">
        <v>-0.55169999999999997</v>
      </c>
      <c r="J34" s="5" t="s">
        <v>45</v>
      </c>
      <c r="K34" s="5" t="s">
        <v>33</v>
      </c>
      <c r="L34" s="5" t="s">
        <v>34</v>
      </c>
      <c r="M34" s="5">
        <v>0.27600000000000002</v>
      </c>
      <c r="N34" s="7"/>
    </row>
    <row r="35" spans="8:16" x14ac:dyDescent="0.3">
      <c r="H35" s="6" t="s">
        <v>46</v>
      </c>
      <c r="I35" s="5">
        <v>-1.7769999999999999</v>
      </c>
      <c r="J35" s="5" t="s">
        <v>47</v>
      </c>
      <c r="K35" s="5" t="s">
        <v>3</v>
      </c>
      <c r="L35" s="5" t="s">
        <v>35</v>
      </c>
      <c r="M35" s="5">
        <v>1.8E-3</v>
      </c>
      <c r="N35" s="7"/>
    </row>
    <row r="36" spans="8:16" x14ac:dyDescent="0.3">
      <c r="H36" s="6" t="s">
        <v>48</v>
      </c>
      <c r="I36" s="5">
        <v>-8.5000000000000006E-2</v>
      </c>
      <c r="J36" s="5" t="s">
        <v>49</v>
      </c>
      <c r="K36" s="5" t="s">
        <v>33</v>
      </c>
      <c r="L36" s="5" t="s">
        <v>34</v>
      </c>
      <c r="M36" s="5">
        <v>0.86470000000000002</v>
      </c>
      <c r="N36" s="7"/>
    </row>
    <row r="37" spans="8:16" x14ac:dyDescent="0.3">
      <c r="H37" s="6" t="s">
        <v>50</v>
      </c>
      <c r="I37" s="5">
        <v>-1.2250000000000001</v>
      </c>
      <c r="J37" s="5" t="s">
        <v>51</v>
      </c>
      <c r="K37" s="5" t="s">
        <v>3</v>
      </c>
      <c r="L37" s="5" t="s">
        <v>41</v>
      </c>
      <c r="M37" s="5">
        <v>2.18E-2</v>
      </c>
      <c r="N37" s="7"/>
    </row>
    <row r="38" spans="8:16" x14ac:dyDescent="0.3">
      <c r="H38" s="6" t="s">
        <v>52</v>
      </c>
      <c r="I38" s="5">
        <v>0.4667</v>
      </c>
      <c r="J38" s="5" t="s">
        <v>53</v>
      </c>
      <c r="K38" s="5" t="s">
        <v>33</v>
      </c>
      <c r="L38" s="5" t="s">
        <v>34</v>
      </c>
      <c r="M38" s="5">
        <v>0.3548</v>
      </c>
      <c r="N38" s="7"/>
    </row>
    <row r="39" spans="8:16" x14ac:dyDescent="0.3">
      <c r="H39" s="6" t="s">
        <v>54</v>
      </c>
      <c r="I39" s="5">
        <v>1.6919999999999999</v>
      </c>
      <c r="J39" s="5" t="s">
        <v>55</v>
      </c>
      <c r="K39" s="5" t="s">
        <v>3</v>
      </c>
      <c r="L39" s="5" t="s">
        <v>35</v>
      </c>
      <c r="M39" s="5">
        <v>2.5999999999999999E-3</v>
      </c>
    </row>
    <row r="40" spans="8:16" x14ac:dyDescent="0.3">
      <c r="O40" s="5"/>
      <c r="P40" s="5"/>
    </row>
    <row r="41" spans="8:16" x14ac:dyDescent="0.3">
      <c r="O41" s="5"/>
      <c r="P41" s="5"/>
    </row>
    <row r="42" spans="8:16" x14ac:dyDescent="0.3">
      <c r="O42" s="5"/>
      <c r="P42" s="5"/>
    </row>
    <row r="43" spans="8:16" x14ac:dyDescent="0.3">
      <c r="O43" s="5"/>
      <c r="P43" s="5"/>
    </row>
    <row r="44" spans="8:16" x14ac:dyDescent="0.3">
      <c r="O44" s="5"/>
      <c r="P44" s="5"/>
    </row>
  </sheetData>
  <mergeCells count="2">
    <mergeCell ref="B5:B7"/>
    <mergeCell ref="B8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2026-06-25T21:53:46Z</dcterms:modified>
</cp:coreProperties>
</file>